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olors2.xml" ContentType="application/vnd.ms-office.chartcolorstyle+xml"/>
  <Override PartName="/xl/charts/style2.xml" ContentType="application/vnd.ms-office.chartstyle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ocumentos\OTROS\OC\OCUPACION DE CAUCE\"/>
    </mc:Choice>
  </mc:AlternateContent>
  <xr:revisionPtr revIDLastSave="0" documentId="13_ncr:1_{16D9945D-BA52-471D-BBFC-3DFB627552DB}" xr6:coauthVersionLast="47" xr6:coauthVersionMax="47" xr10:uidLastSave="{00000000-0000-0000-0000-000000000000}"/>
  <bookViews>
    <workbookView xWindow="20370" yWindow="-120" windowWidth="29040" windowHeight="15720" xr2:uid="{01566C66-9BFA-4661-88F2-1B3862AFE42E}"/>
  </bookViews>
  <sheets>
    <sheet name="PP" sheetId="7" r:id="rId1"/>
    <sheet name="C" sheetId="8" r:id="rId2"/>
    <sheet name="QMAX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9" l="1"/>
  <c r="N6" i="9"/>
  <c r="O6" i="9"/>
  <c r="P6" i="9"/>
  <c r="Q6" i="9"/>
  <c r="L6" i="9"/>
  <c r="K5" i="8"/>
  <c r="I10" i="8"/>
  <c r="I7" i="8"/>
  <c r="I6" i="8"/>
  <c r="I5" i="8"/>
  <c r="E5" i="8" l="1"/>
  <c r="H10" i="8"/>
  <c r="H7" i="8"/>
  <c r="H6" i="8"/>
  <c r="H5" i="8"/>
  <c r="G35" i="7" l="1"/>
  <c r="H35" i="7"/>
  <c r="I35" i="7"/>
  <c r="J35" i="7"/>
  <c r="K35" i="7"/>
  <c r="L35" i="7"/>
  <c r="G22" i="7"/>
  <c r="H22" i="7"/>
  <c r="I22" i="7"/>
  <c r="J22" i="7"/>
  <c r="K22" i="7"/>
  <c r="L22" i="7"/>
  <c r="G23" i="7"/>
  <c r="H23" i="7"/>
  <c r="I23" i="7"/>
  <c r="J23" i="7"/>
  <c r="K23" i="7"/>
  <c r="L23" i="7"/>
  <c r="G24" i="7"/>
  <c r="H24" i="7"/>
  <c r="I24" i="7"/>
  <c r="J24" i="7"/>
  <c r="K24" i="7"/>
  <c r="L24" i="7"/>
  <c r="G25" i="7"/>
  <c r="H25" i="7"/>
  <c r="I25" i="7"/>
  <c r="J25" i="7"/>
  <c r="K25" i="7"/>
  <c r="L25" i="7"/>
  <c r="G26" i="7"/>
  <c r="H26" i="7"/>
  <c r="I26" i="7"/>
  <c r="J26" i="7"/>
  <c r="K26" i="7"/>
  <c r="L26" i="7"/>
  <c r="G27" i="7"/>
  <c r="H27" i="7"/>
  <c r="I27" i="7"/>
  <c r="J27" i="7"/>
  <c r="K27" i="7"/>
  <c r="L27" i="7"/>
  <c r="G28" i="7"/>
  <c r="H28" i="7"/>
  <c r="I28" i="7"/>
  <c r="J28" i="7"/>
  <c r="K28" i="7"/>
  <c r="L28" i="7"/>
  <c r="G29" i="7"/>
  <c r="H29" i="7"/>
  <c r="I29" i="7"/>
  <c r="J29" i="7"/>
  <c r="K29" i="7"/>
  <c r="L29" i="7"/>
  <c r="G30" i="7"/>
  <c r="H30" i="7"/>
  <c r="I30" i="7"/>
  <c r="J30" i="7"/>
  <c r="K30" i="7"/>
  <c r="L30" i="7"/>
  <c r="G31" i="7"/>
  <c r="H31" i="7"/>
  <c r="I31" i="7"/>
  <c r="J31" i="7"/>
  <c r="K31" i="7"/>
  <c r="L31" i="7"/>
  <c r="G32" i="7"/>
  <c r="H32" i="7"/>
  <c r="I32" i="7"/>
  <c r="J32" i="7"/>
  <c r="K32" i="7"/>
  <c r="L32" i="7"/>
  <c r="G33" i="7"/>
  <c r="H33" i="7"/>
  <c r="I33" i="7"/>
  <c r="J33" i="7"/>
  <c r="K33" i="7"/>
  <c r="L33" i="7"/>
  <c r="G34" i="7"/>
  <c r="H34" i="7"/>
  <c r="I34" i="7"/>
  <c r="J34" i="7"/>
  <c r="K34" i="7"/>
  <c r="L34" i="7"/>
  <c r="G7" i="7"/>
  <c r="H7" i="7"/>
  <c r="I7" i="7"/>
  <c r="J7" i="7"/>
  <c r="K7" i="7"/>
  <c r="L7" i="7"/>
  <c r="G8" i="7"/>
  <c r="H8" i="7"/>
  <c r="I8" i="7"/>
  <c r="J8" i="7"/>
  <c r="K8" i="7"/>
  <c r="L8" i="7"/>
  <c r="G9" i="7"/>
  <c r="H9" i="7"/>
  <c r="I9" i="7"/>
  <c r="J9" i="7"/>
  <c r="K9" i="7"/>
  <c r="L9" i="7"/>
  <c r="G10" i="7"/>
  <c r="H10" i="7"/>
  <c r="I10" i="7"/>
  <c r="J10" i="7"/>
  <c r="K10" i="7"/>
  <c r="L10" i="7"/>
  <c r="G11" i="7"/>
  <c r="H11" i="7"/>
  <c r="I11" i="7"/>
  <c r="J11" i="7"/>
  <c r="K11" i="7"/>
  <c r="L11" i="7"/>
  <c r="G12" i="7"/>
  <c r="H12" i="7"/>
  <c r="I12" i="7"/>
  <c r="J12" i="7"/>
  <c r="K12" i="7"/>
  <c r="L12" i="7"/>
  <c r="G13" i="7"/>
  <c r="H13" i="7"/>
  <c r="I13" i="7"/>
  <c r="J13" i="7"/>
  <c r="K13" i="7"/>
  <c r="L13" i="7"/>
  <c r="G14" i="7"/>
  <c r="H14" i="7"/>
  <c r="I14" i="7"/>
  <c r="J14" i="7"/>
  <c r="K14" i="7"/>
  <c r="L14" i="7"/>
  <c r="G15" i="7"/>
  <c r="H15" i="7"/>
  <c r="I15" i="7"/>
  <c r="J15" i="7"/>
  <c r="K15" i="7"/>
  <c r="L15" i="7"/>
  <c r="G16" i="7"/>
  <c r="H16" i="7"/>
  <c r="I16" i="7"/>
  <c r="J16" i="7"/>
  <c r="K16" i="7"/>
  <c r="L16" i="7"/>
  <c r="G17" i="7"/>
  <c r="H17" i="7"/>
  <c r="I17" i="7"/>
  <c r="J17" i="7"/>
  <c r="K17" i="7"/>
  <c r="L17" i="7"/>
  <c r="G18" i="7"/>
  <c r="H18" i="7"/>
  <c r="I18" i="7"/>
  <c r="J18" i="7"/>
  <c r="K18" i="7"/>
  <c r="L18" i="7"/>
  <c r="G19" i="7"/>
  <c r="H19" i="7"/>
  <c r="I19" i="7"/>
  <c r="J19" i="7"/>
  <c r="K19" i="7"/>
  <c r="L19" i="7"/>
  <c r="G20" i="7"/>
  <c r="H20" i="7"/>
  <c r="I20" i="7"/>
  <c r="J20" i="7"/>
  <c r="K20" i="7"/>
  <c r="L20" i="7"/>
  <c r="G21" i="7"/>
  <c r="H21" i="7"/>
  <c r="I21" i="7"/>
  <c r="J21" i="7"/>
  <c r="K21" i="7"/>
  <c r="L21" i="7"/>
  <c r="L6" i="7"/>
  <c r="K6" i="7"/>
  <c r="J6" i="7"/>
  <c r="I6" i="7"/>
  <c r="H6" i="7"/>
  <c r="G6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E2E655-4E25-42DF-BBDB-7E048AB54B16}" keepAlive="1" name="Consulta - EL_EDEN" description="Conexión a la consulta 'EL_EDEN' en el libro." type="5" refreshedVersion="0" background="1">
    <dbPr connection="Provider=Microsoft.Mashup.OleDb.1;Data Source=$Workbook$;Location=EL_EDEN;Extended Properties=&quot;&quot;" command="SELECT * FROM [EL_EDEN]"/>
  </connection>
  <connection id="2" xr16:uid="{BD8129C1-448C-44D3-9531-34C18B7A1E9E}" keepAlive="1" name="Consulta - LA_VICTORIA" description="Conexión a la consulta 'LA_VICTORIA' en el libro." type="5" refreshedVersion="0" background="1">
    <dbPr connection="Provider=Microsoft.Mashup.OleDb.1;Data Source=$Workbook$;Location=LA_VICTORIA;Extended Properties=&quot;&quot;" command="SELECT * FROM [LA_VICTORIA]"/>
  </connection>
  <connection id="3" xr16:uid="{F4320B35-3E66-4959-B2CD-9DA1BB1198F1}" keepAlive="1" name="Consulta - POTOSI_HACIENDA" description="Conexión a la consulta 'POTOSI_HACIENDA' en el libro." type="5" refreshedVersion="0" background="1">
    <dbPr connection="Provider=Microsoft.Mashup.OleDb.1;Data Source=$Workbook$;Location=POTOSI_HACIENDA;Extended Properties=&quot;&quot;" command="SELECT * FROM [POTOSI_HACIENDA]"/>
  </connection>
</connections>
</file>

<file path=xl/sharedStrings.xml><?xml version="1.0" encoding="utf-8"?>
<sst xmlns="http://schemas.openxmlformats.org/spreadsheetml/2006/main" count="31" uniqueCount="25">
  <si>
    <t>PPMAX</t>
  </si>
  <si>
    <t>Tc</t>
  </si>
  <si>
    <t>IDF PRECIPITACIÓN ESTACIÓN AEROPUERTO</t>
  </si>
  <si>
    <t>t(min)</t>
  </si>
  <si>
    <t>PERÍODOS DE RETORNO (AÑOS)</t>
  </si>
  <si>
    <t>Bosque de galería y/o ripario</t>
  </si>
  <si>
    <t>Cultivos transitorios</t>
  </si>
  <si>
    <t>Lagunas, lagos y ciénagas naturales</t>
  </si>
  <si>
    <t>Pastos enmalezados</t>
  </si>
  <si>
    <t>Pastos limpios</t>
  </si>
  <si>
    <t>Vegetación secundaria alta</t>
  </si>
  <si>
    <t>Vegetación secundaria baja</t>
  </si>
  <si>
    <t>A</t>
  </si>
  <si>
    <t>COBERTURA SGS</t>
  </si>
  <si>
    <t>ÁREA TOTAL</t>
  </si>
  <si>
    <t>% ÁREA TOTAL</t>
  </si>
  <si>
    <t>C</t>
  </si>
  <si>
    <t>C PONDERADO</t>
  </si>
  <si>
    <t>Bosque</t>
  </si>
  <si>
    <t>Pastizales o pastos naturales</t>
  </si>
  <si>
    <t>Cuerpos de agua</t>
  </si>
  <si>
    <t>Herbaceo mezcla de hierba</t>
  </si>
  <si>
    <t>COBERTURA</t>
  </si>
  <si>
    <t>INTENSIDAD</t>
  </si>
  <si>
    <t>CAUDAL 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</si>
</sst>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0" fillId="0" borderId="6" xfId="0" applyBorder="1"/>
    <xf numFmtId="2" fontId="0" fillId="0" borderId="6" xfId="0" applyNumberFormat="1" applyBorder="1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 b="1"/>
              <a:t>CURVA IDF - ESTACIÓN POTOSÍ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TR2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PP!$F$6:$F$35</c:f>
              <c:numCache>
                <c:formatCode>General</c:formatCode>
                <c:ptCount val="3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</c:numCache>
            </c:numRef>
          </c:xVal>
          <c:yVal>
            <c:numRef>
              <c:f>PP!$G$6:$G$35</c:f>
              <c:numCache>
                <c:formatCode>0.00</c:formatCode>
                <c:ptCount val="30"/>
                <c:pt idx="0">
                  <c:v>379.80732498065851</c:v>
                </c:pt>
                <c:pt idx="1">
                  <c:v>240.37181301624074</c:v>
                </c:pt>
                <c:pt idx="2">
                  <c:v>183.93454747608922</c:v>
                </c:pt>
                <c:pt idx="3">
                  <c:v>152.12610366494894</c:v>
                </c:pt>
                <c:pt idx="4">
                  <c:v>131.29347206973839</c:v>
                </c:pt>
                <c:pt idx="5">
                  <c:v>116.40818316339974</c:v>
                </c:pt>
                <c:pt idx="6">
                  <c:v>105.14742218288694</c:v>
                </c:pt>
                <c:pt idx="7">
                  <c:v>96.277309414457747</c:v>
                </c:pt>
                <c:pt idx="8">
                  <c:v>89.076527834097504</c:v>
                </c:pt>
                <c:pt idx="9">
                  <c:v>83.092789008762082</c:v>
                </c:pt>
                <c:pt idx="10">
                  <c:v>78.026866099742904</c:v>
                </c:pt>
                <c:pt idx="11">
                  <c:v>73.672212715586667</c:v>
                </c:pt>
                <c:pt idx="12">
                  <c:v>69.881259487755955</c:v>
                </c:pt>
                <c:pt idx="13">
                  <c:v>66.545521483483014</c:v>
                </c:pt>
                <c:pt idx="14">
                  <c:v>63.58330601691712</c:v>
                </c:pt>
                <c:pt idx="15">
                  <c:v>60.931819620533396</c:v>
                </c:pt>
                <c:pt idx="16">
                  <c:v>58.541931633338244</c:v>
                </c:pt>
                <c:pt idx="17">
                  <c:v>56.374601236993037</c:v>
                </c:pt>
                <c:pt idx="18">
                  <c:v>54.39837914873462</c:v>
                </c:pt>
                <c:pt idx="19">
                  <c:v>52.587622799610898</c:v>
                </c:pt>
                <c:pt idx="20">
                  <c:v>50.921196736981081</c:v>
                </c:pt>
                <c:pt idx="21">
                  <c:v>49.381510136292846</c:v>
                </c:pt>
                <c:pt idx="22">
                  <c:v>47.953793031703043</c:v>
                </c:pt>
                <c:pt idx="23">
                  <c:v>46.625544518567466</c:v>
                </c:pt>
                <c:pt idx="24">
                  <c:v>45.386106781918997</c:v>
                </c:pt>
                <c:pt idx="25">
                  <c:v>44.226332495787645</c:v>
                </c:pt>
                <c:pt idx="26">
                  <c:v>43.138322407921841</c:v>
                </c:pt>
                <c:pt idx="27">
                  <c:v>42.115216308454777</c:v>
                </c:pt>
                <c:pt idx="28">
                  <c:v>41.151025046662049</c:v>
                </c:pt>
                <c:pt idx="29">
                  <c:v>40.240494428671511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2C-43C1-AEA7-0ED3C1BB4F1E}"/>
            </c:ext>
          </c:extLst>
        </c:ser>
        <c:ser>
          <c:idx val="1"/>
          <c:order val="1"/>
          <c:tx>
            <c:v>TR5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PP!$F$6:$F$35</c:f>
              <c:numCache>
                <c:formatCode>General</c:formatCode>
                <c:ptCount val="3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</c:numCache>
            </c:numRef>
          </c:xVal>
          <c:yVal>
            <c:numRef>
              <c:f>PP!$H$6:$H$35</c:f>
              <c:numCache>
                <c:formatCode>0.00</c:formatCode>
                <c:ptCount val="30"/>
                <c:pt idx="0">
                  <c:v>447.91183507715255</c:v>
                </c:pt>
                <c:pt idx="1">
                  <c:v>283.4736793831172</c:v>
                </c:pt>
                <c:pt idx="2">
                  <c:v>216.91646072991418</c:v>
                </c:pt>
                <c:pt idx="3">
                  <c:v>179.40433944809877</c:v>
                </c:pt>
                <c:pt idx="4">
                  <c:v>154.83613964370528</c:v>
                </c:pt>
                <c:pt idx="5">
                  <c:v>137.28172025479211</c:v>
                </c:pt>
                <c:pt idx="6">
                  <c:v>124.00175490550996</c:v>
                </c:pt>
                <c:pt idx="7">
                  <c:v>113.54111282165672</c:v>
                </c:pt>
                <c:pt idx="8">
                  <c:v>105.0491352332488</c:v>
                </c:pt>
                <c:pt idx="9">
                  <c:v>97.992432369461525</c:v>
                </c:pt>
                <c:pt idx="10">
                  <c:v>92.018122035521245</c:v>
                </c:pt>
                <c:pt idx="11">
                  <c:v>86.882621322043221</c:v>
                </c:pt>
                <c:pt idx="12">
                  <c:v>82.411899707983295</c:v>
                </c:pt>
                <c:pt idx="13">
                  <c:v>78.478019467767879</c:v>
                </c:pt>
                <c:pt idx="14">
                  <c:v>74.984639329322619</c:v>
                </c:pt>
                <c:pt idx="15">
                  <c:v>71.857706120367737</c:v>
                </c:pt>
                <c:pt idx="16">
                  <c:v>69.03927939827139</c:v>
                </c:pt>
                <c:pt idx="17">
                  <c:v>66.483317806180153</c:v>
                </c:pt>
                <c:pt idx="18">
                  <c:v>64.152732786217967</c:v>
                </c:pt>
                <c:pt idx="19">
                  <c:v>62.017283715416319</c:v>
                </c:pt>
                <c:pt idx="20">
                  <c:v>60.05204527307999</c:v>
                </c:pt>
                <c:pt idx="21">
                  <c:v>58.23627236561147</c:v>
                </c:pt>
                <c:pt idx="22">
                  <c:v>56.552546575645671</c:v>
                </c:pt>
                <c:pt idx="23">
                  <c:v>54.986125419899523</c:v>
                </c:pt>
                <c:pt idx="24">
                  <c:v>53.524439995284929</c:v>
                </c:pt>
                <c:pt idx="25">
                  <c:v>52.15670273849863</c:v>
                </c:pt>
                <c:pt idx="26">
                  <c:v>50.873597956190274</c:v>
                </c:pt>
                <c:pt idx="27">
                  <c:v>49.667035311527592</c:v>
                </c:pt>
                <c:pt idx="28">
                  <c:v>48.529951719322177</c:v>
                </c:pt>
                <c:pt idx="29">
                  <c:v>47.456150838786648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2C-43C1-AEA7-0ED3C1BB4F1E}"/>
            </c:ext>
          </c:extLst>
        </c:ser>
        <c:ser>
          <c:idx val="2"/>
          <c:order val="2"/>
          <c:tx>
            <c:v>TR10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PP!$F$6:$F$35</c:f>
              <c:numCache>
                <c:formatCode>General</c:formatCode>
                <c:ptCount val="3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</c:numCache>
            </c:numRef>
          </c:xVal>
          <c:yVal>
            <c:numRef>
              <c:f>PP!$I$6:$I$35</c:f>
              <c:numCache>
                <c:formatCode>0.00</c:formatCode>
                <c:ptCount val="30"/>
                <c:pt idx="0">
                  <c:v>507.43209999217567</c:v>
                </c:pt>
                <c:pt idx="1">
                  <c:v>321.14276327864138</c:v>
                </c:pt>
                <c:pt idx="2">
                  <c:v>245.74116281631873</c:v>
                </c:pt>
                <c:pt idx="3">
                  <c:v>203.24428511288849</c:v>
                </c:pt>
                <c:pt idx="4">
                  <c:v>175.4113674637637</c:v>
                </c:pt>
                <c:pt idx="5">
                  <c:v>155.52424862233983</c:v>
                </c:pt>
                <c:pt idx="6">
                  <c:v>140.47958988085151</c:v>
                </c:pt>
                <c:pt idx="7">
                  <c:v>128.62889703420711</c:v>
                </c:pt>
                <c:pt idx="8">
                  <c:v>119.00847247000669</c:v>
                </c:pt>
                <c:pt idx="9">
                  <c:v>111.01404751230137</c:v>
                </c:pt>
                <c:pt idx="10">
                  <c:v>104.24584760922427</c:v>
                </c:pt>
                <c:pt idx="11">
                  <c:v>98.427921607999934</c:v>
                </c:pt>
                <c:pt idx="12">
                  <c:v>93.363113135787827</c:v>
                </c:pt>
                <c:pt idx="13">
                  <c:v>88.906483604964208</c:v>
                </c:pt>
                <c:pt idx="14">
                  <c:v>84.948889540907174</c:v>
                </c:pt>
                <c:pt idx="15">
                  <c:v>81.406437298085905</c:v>
                </c:pt>
                <c:pt idx="16">
                  <c:v>78.213487082735881</c:v>
                </c:pt>
                <c:pt idx="17">
                  <c:v>75.317879383620735</c:v>
                </c:pt>
                <c:pt idx="18">
                  <c:v>72.677597171193796</c:v>
                </c:pt>
                <c:pt idx="19">
                  <c:v>70.258381331012714</c:v>
                </c:pt>
                <c:pt idx="20">
                  <c:v>68.031994368926064</c:v>
                </c:pt>
                <c:pt idx="21">
                  <c:v>65.974934502698289</c:v>
                </c:pt>
                <c:pt idx="22">
                  <c:v>64.067468687989091</c:v>
                </c:pt>
                <c:pt idx="23">
                  <c:v>62.292895403057855</c:v>
                </c:pt>
                <c:pt idx="24">
                  <c:v>60.636975540140234</c:v>
                </c:pt>
                <c:pt idx="25">
                  <c:v>59.087488042608356</c:v>
                </c:pt>
                <c:pt idx="26">
                  <c:v>57.633879311585247</c:v>
                </c:pt>
                <c:pt idx="27">
                  <c:v>56.266983934847012</c:v>
                </c:pt>
                <c:pt idx="28">
                  <c:v>54.978800257003236</c:v>
                </c:pt>
                <c:pt idx="29">
                  <c:v>53.762308543428098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2C-43C1-AEA7-0ED3C1BB4F1E}"/>
            </c:ext>
          </c:extLst>
        </c:ser>
        <c:ser>
          <c:idx val="3"/>
          <c:order val="3"/>
          <c:tx>
            <c:v>TR25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PP!$F$6:$F$35</c:f>
              <c:numCache>
                <c:formatCode>General</c:formatCode>
                <c:ptCount val="3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</c:numCache>
            </c:numRef>
          </c:xVal>
          <c:yVal>
            <c:numRef>
              <c:f>PP!$J$6:$J$35</c:f>
              <c:numCache>
                <c:formatCode>0.00</c:formatCode>
                <c:ptCount val="30"/>
                <c:pt idx="0">
                  <c:v>598.42143143532837</c:v>
                </c:pt>
                <c:pt idx="1">
                  <c:v>378.72793640620029</c:v>
                </c:pt>
                <c:pt idx="2">
                  <c:v>289.80582508948703</c:v>
                </c:pt>
                <c:pt idx="3">
                  <c:v>239.68869141345243</c:v>
                </c:pt>
                <c:pt idx="4">
                  <c:v>206.86496106437187</c:v>
                </c:pt>
                <c:pt idx="5">
                  <c:v>183.41181703900793</c:v>
                </c:pt>
                <c:pt idx="6">
                  <c:v>165.66945068166416</c:v>
                </c:pt>
                <c:pt idx="7">
                  <c:v>151.69377082834251</c:v>
                </c:pt>
                <c:pt idx="8">
                  <c:v>140.34827605413889</c:v>
                </c:pt>
                <c:pt idx="9">
                  <c:v>130.92034426431695</c:v>
                </c:pt>
                <c:pt idx="10">
                  <c:v>122.93851600729045</c:v>
                </c:pt>
                <c:pt idx="11">
                  <c:v>116.07735841459741</c:v>
                </c:pt>
                <c:pt idx="12">
                  <c:v>110.10436235082123</c:v>
                </c:pt>
                <c:pt idx="13">
                  <c:v>104.84859980987527</c:v>
                </c:pt>
                <c:pt idx="14">
                  <c:v>100.18135643900951</c:v>
                </c:pt>
                <c:pt idx="15">
                  <c:v>96.003695345095508</c:v>
                </c:pt>
                <c:pt idx="16">
                  <c:v>92.238206645423247</c:v>
                </c:pt>
                <c:pt idx="17">
                  <c:v>88.823377933943704</c:v>
                </c:pt>
                <c:pt idx="18">
                  <c:v>85.709657968300746</c:v>
                </c:pt>
                <c:pt idx="19">
                  <c:v>82.856644518709146</c:v>
                </c:pt>
                <c:pt idx="20">
                  <c:v>80.231036732364174</c:v>
                </c:pt>
                <c:pt idx="21">
                  <c:v>77.80511864457435</c:v>
                </c:pt>
                <c:pt idx="22">
                  <c:v>75.555618813424857</c:v>
                </c:pt>
                <c:pt idx="23">
                  <c:v>73.462840911964122</c:v>
                </c:pt>
                <c:pt idx="24">
                  <c:v>71.50999257082718</c:v>
                </c:pt>
                <c:pt idx="25">
                  <c:v>69.682661335222505</c:v>
                </c:pt>
                <c:pt idx="26">
                  <c:v>67.968401205484653</c:v>
                </c:pt>
                <c:pt idx="27">
                  <c:v>66.356403288950318</c:v>
                </c:pt>
                <c:pt idx="28">
                  <c:v>64.837231126884149</c:v>
                </c:pt>
                <c:pt idx="29">
                  <c:v>63.402606252781624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2C-43C1-AEA7-0ED3C1BB4F1E}"/>
            </c:ext>
          </c:extLst>
        </c:ser>
        <c:ser>
          <c:idx val="4"/>
          <c:order val="4"/>
          <c:tx>
            <c:v>TR50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PP!$F$6:$F$35</c:f>
              <c:numCache>
                <c:formatCode>General</c:formatCode>
                <c:ptCount val="3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</c:numCache>
            </c:numRef>
          </c:xVal>
          <c:yVal>
            <c:numRef>
              <c:f>PP!$K$6:$K$35</c:f>
              <c:numCache>
                <c:formatCode>0.00</c:formatCode>
                <c:ptCount val="30"/>
                <c:pt idx="0">
                  <c:v>677.94199628872809</c:v>
                </c:pt>
                <c:pt idx="1">
                  <c:v>429.05477606591626</c:v>
                </c:pt>
                <c:pt idx="2">
                  <c:v>328.31634910873265</c:v>
                </c:pt>
                <c:pt idx="3">
                  <c:v>271.53945598993766</c:v>
                </c:pt>
                <c:pt idx="4">
                  <c:v>234.35398082216966</c:v>
                </c:pt>
                <c:pt idx="5">
                  <c:v>207.78429189631345</c:v>
                </c:pt>
                <c:pt idx="6">
                  <c:v>187.68425096306436</c:v>
                </c:pt>
                <c:pt idx="7">
                  <c:v>171.85142847118311</c:v>
                </c:pt>
                <c:pt idx="8">
                  <c:v>158.99830027078013</c:v>
                </c:pt>
                <c:pt idx="9">
                  <c:v>148.3175482744229</c:v>
                </c:pt>
                <c:pt idx="10">
                  <c:v>139.27506366683892</c:v>
                </c:pt>
                <c:pt idx="11">
                  <c:v>131.50216879560207</c:v>
                </c:pt>
                <c:pt idx="12">
                  <c:v>124.73545780801479</c:v>
                </c:pt>
                <c:pt idx="13">
                  <c:v>118.7812891204358</c:v>
                </c:pt>
                <c:pt idx="14">
                  <c:v>113.49384431682834</c:v>
                </c:pt>
                <c:pt idx="15">
                  <c:v>108.76103938530596</c:v>
                </c:pt>
                <c:pt idx="16">
                  <c:v>104.49517791718382</c:v>
                </c:pt>
                <c:pt idx="17">
                  <c:v>100.62657349890323</c:v>
                </c:pt>
                <c:pt idx="18">
                  <c:v>97.099090326502548</c:v>
                </c:pt>
                <c:pt idx="19">
                  <c:v>93.866957364928055</c:v>
                </c:pt>
                <c:pt idx="20">
                  <c:v>90.892448614670656</c:v>
                </c:pt>
                <c:pt idx="21">
                  <c:v>88.144165105965953</c:v>
                </c:pt>
                <c:pt idx="22">
                  <c:v>85.595742997281079</c:v>
                </c:pt>
                <c:pt idx="23">
                  <c:v>83.224868637213049</c:v>
                </c:pt>
                <c:pt idx="24">
                  <c:v>81.012518221112373</c:v>
                </c:pt>
                <c:pt idx="25">
                  <c:v>78.942364111198188</c:v>
                </c:pt>
                <c:pt idx="26">
                  <c:v>77.000306435013087</c:v>
                </c:pt>
                <c:pt idx="27">
                  <c:v>75.174099972240938</c:v>
                </c:pt>
                <c:pt idx="28">
                  <c:v>73.453054310846184</c:v>
                </c:pt>
                <c:pt idx="29">
                  <c:v>71.827790909530933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A2C-43C1-AEA7-0ED3C1BB4F1E}"/>
            </c:ext>
          </c:extLst>
        </c:ser>
        <c:ser>
          <c:idx val="5"/>
          <c:order val="5"/>
          <c:tx>
            <c:v>TR100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PP!$F$6:$F$35</c:f>
              <c:numCache>
                <c:formatCode>General</c:formatCode>
                <c:ptCount val="3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</c:numCache>
            </c:numRef>
          </c:xVal>
          <c:yVal>
            <c:numRef>
              <c:f>PP!$L$6:$L$35</c:f>
              <c:numCache>
                <c:formatCode>0.00</c:formatCode>
                <c:ptCount val="30"/>
                <c:pt idx="0">
                  <c:v>768.02956276076418</c:v>
                </c:pt>
                <c:pt idx="1">
                  <c:v>486.06924171427409</c:v>
                </c:pt>
                <c:pt idx="2">
                  <c:v>371.9443011844329</c:v>
                </c:pt>
                <c:pt idx="3">
                  <c:v>307.62267391298815</c:v>
                </c:pt>
                <c:pt idx="4">
                  <c:v>265.49584832835666</c:v>
                </c:pt>
                <c:pt idx="5">
                  <c:v>235.39547590693189</c:v>
                </c:pt>
                <c:pt idx="6">
                  <c:v>212.62446343986812</c:v>
                </c:pt>
                <c:pt idx="7">
                  <c:v>194.68771398006697</c:v>
                </c:pt>
                <c:pt idx="8">
                  <c:v>180.12661216618943</c:v>
                </c:pt>
                <c:pt idx="9">
                  <c:v>168.02656034667541</c:v>
                </c:pt>
                <c:pt idx="10">
                  <c:v>157.78247525170818</c:v>
                </c:pt>
                <c:pt idx="11">
                  <c:v>148.9766879099856</c:v>
                </c:pt>
                <c:pt idx="12">
                  <c:v>141.31079007569397</c:v>
                </c:pt>
                <c:pt idx="13">
                  <c:v>134.5654083192029</c:v>
                </c:pt>
                <c:pt idx="14">
                  <c:v>128.57534730680501</c:v>
                </c:pt>
                <c:pt idx="15">
                  <c:v>123.21362886763481</c:v>
                </c:pt>
                <c:pt idx="16">
                  <c:v>118.38090315349497</c:v>
                </c:pt>
                <c:pt idx="17">
                  <c:v>113.99822354944075</c:v>
                </c:pt>
                <c:pt idx="18">
                  <c:v>110.00199470777591</c:v>
                </c:pt>
                <c:pt idx="19">
                  <c:v>106.34036336047478</c:v>
                </c:pt>
                <c:pt idx="20">
                  <c:v>102.97059033063682</c:v>
                </c:pt>
                <c:pt idx="21">
                  <c:v>99.857104231401081</c:v>
                </c:pt>
                <c:pt idx="22">
                  <c:v>96.970037891540443</c:v>
                </c:pt>
                <c:pt idx="23">
                  <c:v>94.284112534958382</c:v>
                </c:pt>
                <c:pt idx="24">
                  <c:v>91.777776399930474</c:v>
                </c:pt>
                <c:pt idx="25">
                  <c:v>89.432532168729821</c:v>
                </c:pt>
                <c:pt idx="26">
                  <c:v>87.232406323064708</c:v>
                </c:pt>
                <c:pt idx="27">
                  <c:v>85.163526450167112</c:v>
                </c:pt>
                <c:pt idx="28">
                  <c:v>83.213781554514753</c:v>
                </c:pt>
                <c:pt idx="29">
                  <c:v>81.372546837803654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A2C-43C1-AEA7-0ED3C1BB4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059456"/>
        <c:axId val="961062696"/>
      </c:scatterChart>
      <c:valAx>
        <c:axId val="961059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TR (años)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61062696"/>
        <c:crosses val="autoZero"/>
        <c:crossBetween val="midCat"/>
      </c:valAx>
      <c:valAx>
        <c:axId val="96106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I (mm/h)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61059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QMAX!$L$5:$Q$5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25</c:v>
                </c:pt>
                <c:pt idx="4">
                  <c:v>50</c:v>
                </c:pt>
                <c:pt idx="5">
                  <c:v>100</c:v>
                </c:pt>
              </c:numCache>
            </c:numRef>
          </c:xVal>
          <c:yVal>
            <c:numRef>
              <c:f>QMAX!$L$6:$Q$6</c:f>
              <c:numCache>
                <c:formatCode>0.00</c:formatCode>
                <c:ptCount val="6"/>
                <c:pt idx="0">
                  <c:v>1.5982343730961786</c:v>
                </c:pt>
                <c:pt idx="1">
                  <c:v>1.8848190749700444</c:v>
                </c:pt>
                <c:pt idx="2">
                  <c:v>2.1352811567316974</c:v>
                </c:pt>
                <c:pt idx="3">
                  <c:v>2.5181654971137402</c:v>
                </c:pt>
                <c:pt idx="4">
                  <c:v>2.8527891121880398</c:v>
                </c:pt>
                <c:pt idx="5">
                  <c:v>3.2318788133451388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B2-4216-8F8B-7A44CC15D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402968"/>
        <c:axId val="625403328"/>
      </c:scatterChart>
      <c:valAx>
        <c:axId val="625402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TR (años)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5403328"/>
        <c:crosses val="autoZero"/>
        <c:crossBetween val="midCat"/>
      </c:valAx>
      <c:valAx>
        <c:axId val="625403328"/>
        <c:scaling>
          <c:orientation val="minMax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Caudal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5402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142875</xdr:colOff>
      <xdr:row>2</xdr:row>
      <xdr:rowOff>133350</xdr:rowOff>
    </xdr:from>
    <xdr:to>
      <xdr:col>18</xdr:col>
      <xdr:colOff>287307</xdr:colOff>
      <xdr:row>10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D66A1D-8A41-46A6-BC13-F7344D8DB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86875" y="514350"/>
          <a:ext cx="4716432" cy="1476375"/>
        </a:xfrm>
        <a:prstGeom prst="rect">
          <a:avLst/>
        </a:prstGeom>
      </xdr:spPr>
    </xdr:pic>
    <xdr:clientData/>
  </xdr:twoCellAnchor>
  <xdr:twoCellAnchor editAs="oneCell">
    <xdr:from>
      <xdr:col>14</xdr:col>
      <xdr:colOff>314325</xdr:colOff>
      <xdr:row>9</xdr:row>
      <xdr:rowOff>9525</xdr:rowOff>
    </xdr:from>
    <xdr:to>
      <xdr:col>21</xdr:col>
      <xdr:colOff>342900</xdr:colOff>
      <xdr:row>25</xdr:row>
      <xdr:rowOff>176105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6EB1ED-32C2-49F1-8A11-FC0801765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2325" y="1724025"/>
          <a:ext cx="5362575" cy="3214580"/>
        </a:xfrm>
        <a:prstGeom prst="rect">
          <a:avLst/>
        </a:prstGeom>
      </xdr:spPr>
    </xdr:pic>
    <xdr:clientData/>
  </xdr:twoCellAnchor>
  <xdr:twoCellAnchor>
    <xdr:from>
      <xdr:col>13</xdr:col>
      <xdr:colOff>428624</xdr:colOff>
      <xdr:row>28</xdr:row>
      <xdr:rowOff>59952</xdr:rowOff>
    </xdr:from>
    <xdr:to>
      <xdr:col>20</xdr:col>
      <xdr:colOff>403411</xdr:colOff>
      <xdr:row>46</xdr:row>
      <xdr:rowOff>156882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C13822F-0D7C-3300-8D0C-50D48B1A47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566457</xdr:colOff>
      <xdr:row>13</xdr:row>
      <xdr:rowOff>47905</xdr:rowOff>
    </xdr:from>
    <xdr:to>
      <xdr:col>13</xdr:col>
      <xdr:colOff>566457</xdr:colOff>
      <xdr:row>27</xdr:row>
      <xdr:rowOff>124105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BB1988C-6580-ECE9-C755-A9B50EC6D0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35258-26AD-454B-BDA9-8704B821F64D}">
  <dimension ref="C3:L35"/>
  <sheetViews>
    <sheetView tabSelected="1" topLeftCell="A10" zoomScale="85" zoomScaleNormal="85" workbookViewId="0">
      <selection activeCell="M26" sqref="M26"/>
    </sheetView>
  </sheetViews>
  <sheetFormatPr baseColWidth="10" defaultRowHeight="15" x14ac:dyDescent="0.25"/>
  <sheetData>
    <row r="3" spans="3:12" x14ac:dyDescent="0.25">
      <c r="F3" s="8" t="s">
        <v>2</v>
      </c>
      <c r="G3" s="9"/>
      <c r="H3" s="9"/>
      <c r="I3" s="9"/>
      <c r="J3" s="9"/>
      <c r="K3" s="9"/>
      <c r="L3" s="10"/>
    </row>
    <row r="4" spans="3:12" x14ac:dyDescent="0.25">
      <c r="C4" t="s">
        <v>0</v>
      </c>
      <c r="D4">
        <v>79.510000000000005</v>
      </c>
      <c r="F4" s="11" t="s">
        <v>3</v>
      </c>
      <c r="G4" s="8" t="s">
        <v>4</v>
      </c>
      <c r="H4" s="9"/>
      <c r="I4" s="9"/>
      <c r="J4" s="9"/>
      <c r="K4" s="9"/>
      <c r="L4" s="10"/>
    </row>
    <row r="5" spans="3:12" x14ac:dyDescent="0.25">
      <c r="C5" t="s">
        <v>1</v>
      </c>
      <c r="D5">
        <v>60</v>
      </c>
      <c r="F5" s="12"/>
      <c r="G5" s="1">
        <v>2</v>
      </c>
      <c r="H5" s="1">
        <v>5</v>
      </c>
      <c r="I5" s="1">
        <v>10</v>
      </c>
      <c r="J5" s="1">
        <v>25</v>
      </c>
      <c r="K5" s="1">
        <v>50</v>
      </c>
      <c r="L5" s="1">
        <v>100</v>
      </c>
    </row>
    <row r="6" spans="3:12" x14ac:dyDescent="0.25">
      <c r="F6" s="2">
        <v>2</v>
      </c>
      <c r="G6" s="3">
        <f>((0.94*($G$5^0.18)*($D$4^0.83))/((F6/60)^0.66))</f>
        <v>379.80732498065851</v>
      </c>
      <c r="H6" s="3">
        <f>((0.94*($H$5^0.18)*($D$4^0.83))/((F6/60)^0.66))</f>
        <v>447.91183507715255</v>
      </c>
      <c r="I6" s="3">
        <f>((0.94*($I$5^0.18)*($D$4^0.83))/((F6/60)^0.66))</f>
        <v>507.43209999217567</v>
      </c>
      <c r="J6" s="3">
        <f>((0.94*($J$5^0.18)*($D$4^0.83))/((F6/60)^0.66))</f>
        <v>598.42143143532837</v>
      </c>
      <c r="K6" s="3">
        <f>((0.94*($K$5^0.18)*($D$4^0.83))/((F6/60)^0.66))</f>
        <v>677.94199628872809</v>
      </c>
      <c r="L6" s="3">
        <f>((0.94*($L$5^0.18)*($D$4^0.83))/((F6/60)^0.66))</f>
        <v>768.02956276076418</v>
      </c>
    </row>
    <row r="7" spans="3:12" x14ac:dyDescent="0.25">
      <c r="F7" s="2">
        <v>4</v>
      </c>
      <c r="G7" s="3">
        <f t="shared" ref="G7:G35" si="0">((0.94*($G$5^0.18)*($D$4^0.83))/((F7/60)^0.66))</f>
        <v>240.37181301624074</v>
      </c>
      <c r="H7" s="3">
        <f t="shared" ref="H7:H21" si="1">((0.94*($H$5^0.18)*($D$4^0.83))/((F7/60)^0.66))</f>
        <v>283.4736793831172</v>
      </c>
      <c r="I7" s="3">
        <f t="shared" ref="I7:I21" si="2">((0.94*($I$5^0.18)*($D$4^0.83))/((F7/60)^0.66))</f>
        <v>321.14276327864138</v>
      </c>
      <c r="J7" s="3">
        <f t="shared" ref="J7:J21" si="3">((0.94*($J$5^0.18)*($D$4^0.83))/((F7/60)^0.66))</f>
        <v>378.72793640620029</v>
      </c>
      <c r="K7" s="3">
        <f t="shared" ref="K7:K21" si="4">((0.94*($K$5^0.18)*($D$4^0.83))/((F7/60)^0.66))</f>
        <v>429.05477606591626</v>
      </c>
      <c r="L7" s="3">
        <f t="shared" ref="L7:L21" si="5">((0.94*($L$5^0.18)*($D$4^0.83))/((F7/60)^0.66))</f>
        <v>486.06924171427409</v>
      </c>
    </row>
    <row r="8" spans="3:12" x14ac:dyDescent="0.25">
      <c r="F8" s="2">
        <v>6</v>
      </c>
      <c r="G8" s="3">
        <f t="shared" si="0"/>
        <v>183.93454747608922</v>
      </c>
      <c r="H8" s="3">
        <f t="shared" si="1"/>
        <v>216.91646072991418</v>
      </c>
      <c r="I8" s="3">
        <f t="shared" si="2"/>
        <v>245.74116281631873</v>
      </c>
      <c r="J8" s="3">
        <f t="shared" si="3"/>
        <v>289.80582508948703</v>
      </c>
      <c r="K8" s="3">
        <f t="shared" si="4"/>
        <v>328.31634910873265</v>
      </c>
      <c r="L8" s="3">
        <f t="shared" si="5"/>
        <v>371.9443011844329</v>
      </c>
    </row>
    <row r="9" spans="3:12" x14ac:dyDescent="0.25">
      <c r="F9" s="2">
        <v>8</v>
      </c>
      <c r="G9" s="3">
        <f t="shared" si="0"/>
        <v>152.12610366494894</v>
      </c>
      <c r="H9" s="3">
        <f t="shared" si="1"/>
        <v>179.40433944809877</v>
      </c>
      <c r="I9" s="3">
        <f t="shared" si="2"/>
        <v>203.24428511288849</v>
      </c>
      <c r="J9" s="3">
        <f t="shared" si="3"/>
        <v>239.68869141345243</v>
      </c>
      <c r="K9" s="3">
        <f t="shared" si="4"/>
        <v>271.53945598993766</v>
      </c>
      <c r="L9" s="3">
        <f t="shared" si="5"/>
        <v>307.62267391298815</v>
      </c>
    </row>
    <row r="10" spans="3:12" x14ac:dyDescent="0.25">
      <c r="F10" s="2">
        <v>10</v>
      </c>
      <c r="G10" s="3">
        <f t="shared" si="0"/>
        <v>131.29347206973839</v>
      </c>
      <c r="H10" s="3">
        <f t="shared" si="1"/>
        <v>154.83613964370528</v>
      </c>
      <c r="I10" s="3">
        <f t="shared" si="2"/>
        <v>175.4113674637637</v>
      </c>
      <c r="J10" s="3">
        <f t="shared" si="3"/>
        <v>206.86496106437187</v>
      </c>
      <c r="K10" s="3">
        <f t="shared" si="4"/>
        <v>234.35398082216966</v>
      </c>
      <c r="L10" s="3">
        <f t="shared" si="5"/>
        <v>265.49584832835666</v>
      </c>
    </row>
    <row r="11" spans="3:12" x14ac:dyDescent="0.25">
      <c r="F11" s="2">
        <v>12</v>
      </c>
      <c r="G11" s="3">
        <f t="shared" si="0"/>
        <v>116.40818316339974</v>
      </c>
      <c r="H11" s="3">
        <f t="shared" si="1"/>
        <v>137.28172025479211</v>
      </c>
      <c r="I11" s="3">
        <f t="shared" si="2"/>
        <v>155.52424862233983</v>
      </c>
      <c r="J11" s="3">
        <f t="shared" si="3"/>
        <v>183.41181703900793</v>
      </c>
      <c r="K11" s="3">
        <f t="shared" si="4"/>
        <v>207.78429189631345</v>
      </c>
      <c r="L11" s="3">
        <f t="shared" si="5"/>
        <v>235.39547590693189</v>
      </c>
    </row>
    <row r="12" spans="3:12" x14ac:dyDescent="0.25">
      <c r="F12" s="2">
        <v>14</v>
      </c>
      <c r="G12" s="3">
        <f t="shared" si="0"/>
        <v>105.14742218288694</v>
      </c>
      <c r="H12" s="3">
        <f t="shared" si="1"/>
        <v>124.00175490550996</v>
      </c>
      <c r="I12" s="3">
        <f t="shared" si="2"/>
        <v>140.47958988085151</v>
      </c>
      <c r="J12" s="3">
        <f t="shared" si="3"/>
        <v>165.66945068166416</v>
      </c>
      <c r="K12" s="3">
        <f t="shared" si="4"/>
        <v>187.68425096306436</v>
      </c>
      <c r="L12" s="3">
        <f t="shared" si="5"/>
        <v>212.62446343986812</v>
      </c>
    </row>
    <row r="13" spans="3:12" x14ac:dyDescent="0.25">
      <c r="F13" s="2">
        <v>16</v>
      </c>
      <c r="G13" s="3">
        <f t="shared" si="0"/>
        <v>96.277309414457747</v>
      </c>
      <c r="H13" s="3">
        <f t="shared" si="1"/>
        <v>113.54111282165672</v>
      </c>
      <c r="I13" s="3">
        <f t="shared" si="2"/>
        <v>128.62889703420711</v>
      </c>
      <c r="J13" s="3">
        <f t="shared" si="3"/>
        <v>151.69377082834251</v>
      </c>
      <c r="K13" s="3">
        <f t="shared" si="4"/>
        <v>171.85142847118311</v>
      </c>
      <c r="L13" s="3">
        <f t="shared" si="5"/>
        <v>194.68771398006697</v>
      </c>
    </row>
    <row r="14" spans="3:12" x14ac:dyDescent="0.25">
      <c r="F14" s="2">
        <v>18</v>
      </c>
      <c r="G14" s="3">
        <f t="shared" si="0"/>
        <v>89.076527834097504</v>
      </c>
      <c r="H14" s="3">
        <f t="shared" si="1"/>
        <v>105.0491352332488</v>
      </c>
      <c r="I14" s="3">
        <f t="shared" si="2"/>
        <v>119.00847247000669</v>
      </c>
      <c r="J14" s="3">
        <f t="shared" si="3"/>
        <v>140.34827605413889</v>
      </c>
      <c r="K14" s="3">
        <f t="shared" si="4"/>
        <v>158.99830027078013</v>
      </c>
      <c r="L14" s="3">
        <f t="shared" si="5"/>
        <v>180.12661216618943</v>
      </c>
    </row>
    <row r="15" spans="3:12" x14ac:dyDescent="0.25">
      <c r="F15" s="2">
        <v>20</v>
      </c>
      <c r="G15" s="3">
        <f t="shared" si="0"/>
        <v>83.092789008762082</v>
      </c>
      <c r="H15" s="3">
        <f t="shared" si="1"/>
        <v>97.992432369461525</v>
      </c>
      <c r="I15" s="3">
        <f t="shared" si="2"/>
        <v>111.01404751230137</v>
      </c>
      <c r="J15" s="3">
        <f t="shared" si="3"/>
        <v>130.92034426431695</v>
      </c>
      <c r="K15" s="3">
        <f t="shared" si="4"/>
        <v>148.3175482744229</v>
      </c>
      <c r="L15" s="3">
        <f t="shared" si="5"/>
        <v>168.02656034667541</v>
      </c>
    </row>
    <row r="16" spans="3:12" x14ac:dyDescent="0.25">
      <c r="F16" s="2">
        <v>22</v>
      </c>
      <c r="G16" s="3">
        <f t="shared" si="0"/>
        <v>78.026866099742904</v>
      </c>
      <c r="H16" s="3">
        <f t="shared" si="1"/>
        <v>92.018122035521245</v>
      </c>
      <c r="I16" s="3">
        <f t="shared" si="2"/>
        <v>104.24584760922427</v>
      </c>
      <c r="J16" s="3">
        <f t="shared" si="3"/>
        <v>122.93851600729045</v>
      </c>
      <c r="K16" s="3">
        <f t="shared" si="4"/>
        <v>139.27506366683892</v>
      </c>
      <c r="L16" s="3">
        <f t="shared" si="5"/>
        <v>157.78247525170818</v>
      </c>
    </row>
    <row r="17" spans="6:12" x14ac:dyDescent="0.25">
      <c r="F17" s="2">
        <v>24</v>
      </c>
      <c r="G17" s="3">
        <f t="shared" si="0"/>
        <v>73.672212715586667</v>
      </c>
      <c r="H17" s="3">
        <f t="shared" si="1"/>
        <v>86.882621322043221</v>
      </c>
      <c r="I17" s="3">
        <f t="shared" si="2"/>
        <v>98.427921607999934</v>
      </c>
      <c r="J17" s="3">
        <f t="shared" si="3"/>
        <v>116.07735841459741</v>
      </c>
      <c r="K17" s="3">
        <f t="shared" si="4"/>
        <v>131.50216879560207</v>
      </c>
      <c r="L17" s="3">
        <f t="shared" si="5"/>
        <v>148.9766879099856</v>
      </c>
    </row>
    <row r="18" spans="6:12" x14ac:dyDescent="0.25">
      <c r="F18" s="2">
        <v>26</v>
      </c>
      <c r="G18" s="3">
        <f t="shared" si="0"/>
        <v>69.881259487755955</v>
      </c>
      <c r="H18" s="3">
        <f t="shared" si="1"/>
        <v>82.411899707983295</v>
      </c>
      <c r="I18" s="3">
        <f t="shared" si="2"/>
        <v>93.363113135787827</v>
      </c>
      <c r="J18" s="3">
        <f t="shared" si="3"/>
        <v>110.10436235082123</v>
      </c>
      <c r="K18" s="3">
        <f t="shared" si="4"/>
        <v>124.73545780801479</v>
      </c>
      <c r="L18" s="3">
        <f t="shared" si="5"/>
        <v>141.31079007569397</v>
      </c>
    </row>
    <row r="19" spans="6:12" x14ac:dyDescent="0.25">
      <c r="F19" s="2">
        <v>28</v>
      </c>
      <c r="G19" s="3">
        <f t="shared" si="0"/>
        <v>66.545521483483014</v>
      </c>
      <c r="H19" s="3">
        <f t="shared" si="1"/>
        <v>78.478019467767879</v>
      </c>
      <c r="I19" s="3">
        <f t="shared" si="2"/>
        <v>88.906483604964208</v>
      </c>
      <c r="J19" s="3">
        <f t="shared" si="3"/>
        <v>104.84859980987527</v>
      </c>
      <c r="K19" s="3">
        <f t="shared" si="4"/>
        <v>118.7812891204358</v>
      </c>
      <c r="L19" s="3">
        <f t="shared" si="5"/>
        <v>134.5654083192029</v>
      </c>
    </row>
    <row r="20" spans="6:12" x14ac:dyDescent="0.25">
      <c r="F20" s="2">
        <v>30</v>
      </c>
      <c r="G20" s="3">
        <f t="shared" si="0"/>
        <v>63.58330601691712</v>
      </c>
      <c r="H20" s="3">
        <f t="shared" si="1"/>
        <v>74.984639329322619</v>
      </c>
      <c r="I20" s="3">
        <f t="shared" si="2"/>
        <v>84.948889540907174</v>
      </c>
      <c r="J20" s="3">
        <f t="shared" si="3"/>
        <v>100.18135643900951</v>
      </c>
      <c r="K20" s="3">
        <f t="shared" si="4"/>
        <v>113.49384431682834</v>
      </c>
      <c r="L20" s="3">
        <f t="shared" si="5"/>
        <v>128.57534730680501</v>
      </c>
    </row>
    <row r="21" spans="6:12" x14ac:dyDescent="0.25">
      <c r="F21" s="2">
        <v>32</v>
      </c>
      <c r="G21" s="3">
        <f t="shared" si="0"/>
        <v>60.931819620533396</v>
      </c>
      <c r="H21" s="3">
        <f t="shared" si="1"/>
        <v>71.857706120367737</v>
      </c>
      <c r="I21" s="3">
        <f t="shared" si="2"/>
        <v>81.406437298085905</v>
      </c>
      <c r="J21" s="3">
        <f t="shared" si="3"/>
        <v>96.003695345095508</v>
      </c>
      <c r="K21" s="3">
        <f t="shared" si="4"/>
        <v>108.76103938530596</v>
      </c>
      <c r="L21" s="3">
        <f t="shared" si="5"/>
        <v>123.21362886763481</v>
      </c>
    </row>
    <row r="22" spans="6:12" x14ac:dyDescent="0.25">
      <c r="F22" s="2">
        <v>34</v>
      </c>
      <c r="G22" s="3">
        <f>((0.94*($G$5^0.18)*($D$4^0.83))/((F22/60)^0.66))</f>
        <v>58.541931633338244</v>
      </c>
      <c r="H22" s="3">
        <f>((0.94*($H$5^0.18)*($D$4^0.83))/((F22/60)^0.66))</f>
        <v>69.03927939827139</v>
      </c>
      <c r="I22" s="3">
        <f>((0.94*($I$5^0.18)*($D$4^0.83))/((F22/60)^0.66))</f>
        <v>78.213487082735881</v>
      </c>
      <c r="J22" s="3">
        <f>((0.94*($J$5^0.18)*($D$4^0.83))/((F22/60)^0.66))</f>
        <v>92.238206645423247</v>
      </c>
      <c r="K22" s="3">
        <f>((0.94*($K$5^0.18)*($D$4^0.83))/((F22/60)^0.66))</f>
        <v>104.49517791718382</v>
      </c>
      <c r="L22" s="3">
        <f>((0.94*($L$5^0.18)*($D$4^0.83))/((F22/60)^0.66))</f>
        <v>118.38090315349497</v>
      </c>
    </row>
    <row r="23" spans="6:12" x14ac:dyDescent="0.25">
      <c r="F23" s="2">
        <v>36</v>
      </c>
      <c r="G23" s="3">
        <f t="shared" si="0"/>
        <v>56.374601236993037</v>
      </c>
      <c r="H23" s="3">
        <f t="shared" ref="H23:H34" si="6">((0.94*($H$5^0.18)*($D$4^0.83))/((F23/60)^0.66))</f>
        <v>66.483317806180153</v>
      </c>
      <c r="I23" s="3">
        <f t="shared" ref="I23:I34" si="7">((0.94*($I$5^0.18)*($D$4^0.83))/((F23/60)^0.66))</f>
        <v>75.317879383620735</v>
      </c>
      <c r="J23" s="3">
        <f t="shared" ref="J23:J34" si="8">((0.94*($J$5^0.18)*($D$4^0.83))/((F23/60)^0.66))</f>
        <v>88.823377933943704</v>
      </c>
      <c r="K23" s="3">
        <f t="shared" ref="K23:K34" si="9">((0.94*($K$5^0.18)*($D$4^0.83))/((F23/60)^0.66))</f>
        <v>100.62657349890323</v>
      </c>
      <c r="L23" s="3">
        <f t="shared" ref="L23:L34" si="10">((0.94*($L$5^0.18)*($D$4^0.83))/((F23/60)^0.66))</f>
        <v>113.99822354944075</v>
      </c>
    </row>
    <row r="24" spans="6:12" x14ac:dyDescent="0.25">
      <c r="F24" s="2">
        <v>38</v>
      </c>
      <c r="G24" s="3">
        <f t="shared" si="0"/>
        <v>54.39837914873462</v>
      </c>
      <c r="H24" s="3">
        <f t="shared" si="6"/>
        <v>64.152732786217967</v>
      </c>
      <c r="I24" s="3">
        <f t="shared" si="7"/>
        <v>72.677597171193796</v>
      </c>
      <c r="J24" s="3">
        <f t="shared" si="8"/>
        <v>85.709657968300746</v>
      </c>
      <c r="K24" s="3">
        <f t="shared" si="9"/>
        <v>97.099090326502548</v>
      </c>
      <c r="L24" s="3">
        <f t="shared" si="10"/>
        <v>110.00199470777591</v>
      </c>
    </row>
    <row r="25" spans="6:12" x14ac:dyDescent="0.25">
      <c r="F25" s="2">
        <v>40</v>
      </c>
      <c r="G25" s="3">
        <f t="shared" si="0"/>
        <v>52.587622799610898</v>
      </c>
      <c r="H25" s="3">
        <f t="shared" si="6"/>
        <v>62.017283715416319</v>
      </c>
      <c r="I25" s="3">
        <f t="shared" si="7"/>
        <v>70.258381331012714</v>
      </c>
      <c r="J25" s="3">
        <f t="shared" si="8"/>
        <v>82.856644518709146</v>
      </c>
      <c r="K25" s="3">
        <f t="shared" si="9"/>
        <v>93.866957364928055</v>
      </c>
      <c r="L25" s="3">
        <f t="shared" si="10"/>
        <v>106.34036336047478</v>
      </c>
    </row>
    <row r="26" spans="6:12" x14ac:dyDescent="0.25">
      <c r="F26" s="2">
        <v>42</v>
      </c>
      <c r="G26" s="3">
        <f t="shared" si="0"/>
        <v>50.921196736981081</v>
      </c>
      <c r="H26" s="3">
        <f t="shared" si="6"/>
        <v>60.05204527307999</v>
      </c>
      <c r="I26" s="3">
        <f t="shared" si="7"/>
        <v>68.031994368926064</v>
      </c>
      <c r="J26" s="3">
        <f t="shared" si="8"/>
        <v>80.231036732364174</v>
      </c>
      <c r="K26" s="3">
        <f t="shared" si="9"/>
        <v>90.892448614670656</v>
      </c>
      <c r="L26" s="3">
        <f t="shared" si="10"/>
        <v>102.97059033063682</v>
      </c>
    </row>
    <row r="27" spans="6:12" x14ac:dyDescent="0.25">
      <c r="F27" s="2">
        <v>44</v>
      </c>
      <c r="G27" s="3">
        <f t="shared" si="0"/>
        <v>49.381510136292846</v>
      </c>
      <c r="H27" s="3">
        <f t="shared" si="6"/>
        <v>58.23627236561147</v>
      </c>
      <c r="I27" s="3">
        <f t="shared" si="7"/>
        <v>65.974934502698289</v>
      </c>
      <c r="J27" s="3">
        <f t="shared" si="8"/>
        <v>77.80511864457435</v>
      </c>
      <c r="K27" s="3">
        <f t="shared" si="9"/>
        <v>88.144165105965953</v>
      </c>
      <c r="L27" s="3">
        <f t="shared" si="10"/>
        <v>99.857104231401081</v>
      </c>
    </row>
    <row r="28" spans="6:12" x14ac:dyDescent="0.25">
      <c r="F28" s="2">
        <v>46</v>
      </c>
      <c r="G28" s="3">
        <f t="shared" si="0"/>
        <v>47.953793031703043</v>
      </c>
      <c r="H28" s="3">
        <f t="shared" si="6"/>
        <v>56.552546575645671</v>
      </c>
      <c r="I28" s="3">
        <f t="shared" si="7"/>
        <v>64.067468687989091</v>
      </c>
      <c r="J28" s="3">
        <f t="shared" si="8"/>
        <v>75.555618813424857</v>
      </c>
      <c r="K28" s="3">
        <f t="shared" si="9"/>
        <v>85.595742997281079</v>
      </c>
      <c r="L28" s="3">
        <f t="shared" si="10"/>
        <v>96.970037891540443</v>
      </c>
    </row>
    <row r="29" spans="6:12" x14ac:dyDescent="0.25">
      <c r="F29" s="2">
        <v>48</v>
      </c>
      <c r="G29" s="3">
        <f t="shared" si="0"/>
        <v>46.625544518567466</v>
      </c>
      <c r="H29" s="3">
        <f t="shared" si="6"/>
        <v>54.986125419899523</v>
      </c>
      <c r="I29" s="3">
        <f t="shared" si="7"/>
        <v>62.292895403057855</v>
      </c>
      <c r="J29" s="3">
        <f t="shared" si="8"/>
        <v>73.462840911964122</v>
      </c>
      <c r="K29" s="3">
        <f t="shared" si="9"/>
        <v>83.224868637213049</v>
      </c>
      <c r="L29" s="3">
        <f t="shared" si="10"/>
        <v>94.284112534958382</v>
      </c>
    </row>
    <row r="30" spans="6:12" x14ac:dyDescent="0.25">
      <c r="F30" s="2">
        <v>50</v>
      </c>
      <c r="G30" s="3">
        <f t="shared" si="0"/>
        <v>45.386106781918997</v>
      </c>
      <c r="H30" s="3">
        <f t="shared" si="6"/>
        <v>53.524439995284929</v>
      </c>
      <c r="I30" s="3">
        <f t="shared" si="7"/>
        <v>60.636975540140234</v>
      </c>
      <c r="J30" s="3">
        <f t="shared" si="8"/>
        <v>71.50999257082718</v>
      </c>
      <c r="K30" s="3">
        <f t="shared" si="9"/>
        <v>81.012518221112373</v>
      </c>
      <c r="L30" s="3">
        <f t="shared" si="10"/>
        <v>91.777776399930474</v>
      </c>
    </row>
    <row r="31" spans="6:12" x14ac:dyDescent="0.25">
      <c r="F31" s="2">
        <v>52</v>
      </c>
      <c r="G31" s="3">
        <f t="shared" si="0"/>
        <v>44.226332495787645</v>
      </c>
      <c r="H31" s="3">
        <f t="shared" si="6"/>
        <v>52.15670273849863</v>
      </c>
      <c r="I31" s="3">
        <f t="shared" si="7"/>
        <v>59.087488042608356</v>
      </c>
      <c r="J31" s="3">
        <f t="shared" si="8"/>
        <v>69.682661335222505</v>
      </c>
      <c r="K31" s="3">
        <f t="shared" si="9"/>
        <v>78.942364111198188</v>
      </c>
      <c r="L31" s="3">
        <f t="shared" si="10"/>
        <v>89.432532168729821</v>
      </c>
    </row>
    <row r="32" spans="6:12" x14ac:dyDescent="0.25">
      <c r="F32" s="2">
        <v>54</v>
      </c>
      <c r="G32" s="3">
        <f t="shared" si="0"/>
        <v>43.138322407921841</v>
      </c>
      <c r="H32" s="3">
        <f t="shared" si="6"/>
        <v>50.873597956190274</v>
      </c>
      <c r="I32" s="3">
        <f t="shared" si="7"/>
        <v>57.633879311585247</v>
      </c>
      <c r="J32" s="3">
        <f t="shared" si="8"/>
        <v>67.968401205484653</v>
      </c>
      <c r="K32" s="3">
        <f t="shared" si="9"/>
        <v>77.000306435013087</v>
      </c>
      <c r="L32" s="3">
        <f t="shared" si="10"/>
        <v>87.232406323064708</v>
      </c>
    </row>
    <row r="33" spans="6:12" x14ac:dyDescent="0.25">
      <c r="F33" s="2">
        <v>56</v>
      </c>
      <c r="G33" s="3">
        <f t="shared" si="0"/>
        <v>42.115216308454777</v>
      </c>
      <c r="H33" s="3">
        <f t="shared" si="6"/>
        <v>49.667035311527592</v>
      </c>
      <c r="I33" s="3">
        <f t="shared" si="7"/>
        <v>56.266983934847012</v>
      </c>
      <c r="J33" s="3">
        <f t="shared" si="8"/>
        <v>66.356403288950318</v>
      </c>
      <c r="K33" s="3">
        <f t="shared" si="9"/>
        <v>75.174099972240938</v>
      </c>
      <c r="L33" s="3">
        <f t="shared" si="10"/>
        <v>85.163526450167112</v>
      </c>
    </row>
    <row r="34" spans="6:12" x14ac:dyDescent="0.25">
      <c r="F34" s="2">
        <v>58</v>
      </c>
      <c r="G34" s="3">
        <f t="shared" si="0"/>
        <v>41.151025046662049</v>
      </c>
      <c r="H34" s="3">
        <f t="shared" si="6"/>
        <v>48.529951719322177</v>
      </c>
      <c r="I34" s="3">
        <f t="shared" si="7"/>
        <v>54.978800257003236</v>
      </c>
      <c r="J34" s="3">
        <f t="shared" si="8"/>
        <v>64.837231126884149</v>
      </c>
      <c r="K34" s="3">
        <f t="shared" si="9"/>
        <v>73.453054310846184</v>
      </c>
      <c r="L34" s="3">
        <f t="shared" si="10"/>
        <v>83.213781554514753</v>
      </c>
    </row>
    <row r="35" spans="6:12" x14ac:dyDescent="0.25">
      <c r="F35" s="2">
        <v>60</v>
      </c>
      <c r="G35" s="3">
        <f t="shared" si="0"/>
        <v>40.240494428671511</v>
      </c>
      <c r="H35" s="3">
        <f t="shared" ref="H35" si="11">((0.94*($H$5^0.18)*($D$4^0.83))/((F35/60)^0.66))</f>
        <v>47.456150838786648</v>
      </c>
      <c r="I35" s="3">
        <f t="shared" ref="I35" si="12">((0.94*($I$5^0.18)*($D$4^0.83))/((F35/60)^0.66))</f>
        <v>53.762308543428098</v>
      </c>
      <c r="J35" s="3">
        <f t="shared" ref="J35" si="13">((0.94*($J$5^0.18)*($D$4^0.83))/((F35/60)^0.66))</f>
        <v>63.402606252781624</v>
      </c>
      <c r="K35" s="3">
        <f t="shared" ref="K35" si="14">((0.94*($K$5^0.18)*($D$4^0.83))/((F35/60)^0.66))</f>
        <v>71.827790909530933</v>
      </c>
      <c r="L35" s="3">
        <f t="shared" ref="L35" si="15">((0.94*($L$5^0.18)*($D$4^0.83))/((F35/60)^0.66))</f>
        <v>81.372546837803654</v>
      </c>
    </row>
  </sheetData>
  <mergeCells count="3">
    <mergeCell ref="F3:L3"/>
    <mergeCell ref="F4:F5"/>
    <mergeCell ref="G4:L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8403-5798-4D7F-8160-4E6578907C2B}">
  <dimension ref="D4:K11"/>
  <sheetViews>
    <sheetView zoomScale="85" zoomScaleNormal="85" workbookViewId="0">
      <selection activeCell="D4" sqref="D4:K11"/>
    </sheetView>
  </sheetViews>
  <sheetFormatPr baseColWidth="10" defaultRowHeight="15" x14ac:dyDescent="0.25"/>
  <cols>
    <col min="4" max="4" width="38.7109375" customWidth="1"/>
    <col min="5" max="5" width="32.7109375" customWidth="1"/>
    <col min="7" max="7" width="37.7109375" customWidth="1"/>
    <col min="8" max="8" width="20" customWidth="1"/>
    <col min="9" max="9" width="18.28515625" customWidth="1"/>
    <col min="11" max="11" width="18.85546875" customWidth="1"/>
  </cols>
  <sheetData>
    <row r="4" spans="4:11" x14ac:dyDescent="0.25">
      <c r="D4" s="6" t="s">
        <v>22</v>
      </c>
      <c r="E4" s="6" t="s">
        <v>14</v>
      </c>
      <c r="F4" s="6" t="s">
        <v>12</v>
      </c>
      <c r="G4" s="6" t="s">
        <v>13</v>
      </c>
      <c r="H4" s="4" t="s">
        <v>14</v>
      </c>
      <c r="I4" s="4" t="s">
        <v>15</v>
      </c>
      <c r="J4" s="6" t="s">
        <v>16</v>
      </c>
      <c r="K4" s="6" t="s">
        <v>17</v>
      </c>
    </row>
    <row r="5" spans="4:11" x14ac:dyDescent="0.25">
      <c r="D5" s="6" t="s">
        <v>5</v>
      </c>
      <c r="E5" s="16">
        <f>SUM(F5:F11)</f>
        <v>0.49322000000000005</v>
      </c>
      <c r="F5" s="6">
        <v>0.117547</v>
      </c>
      <c r="G5" s="6" t="s">
        <v>18</v>
      </c>
      <c r="H5" s="17">
        <f>F5</f>
        <v>0.117547</v>
      </c>
      <c r="I5" s="18">
        <f>H5/E5</f>
        <v>0.2383256964437776</v>
      </c>
      <c r="J5" s="4">
        <v>0.39</v>
      </c>
      <c r="K5" s="16">
        <f>(J5*I5)+(J6*I6)+(J7*I7)+(I10*J10)</f>
        <v>0.29011337739751025</v>
      </c>
    </row>
    <row r="6" spans="4:11" x14ac:dyDescent="0.25">
      <c r="D6" s="6" t="s">
        <v>7</v>
      </c>
      <c r="E6" s="16"/>
      <c r="F6" s="6">
        <v>1.9799999999999999E-4</v>
      </c>
      <c r="G6" s="6" t="s">
        <v>20</v>
      </c>
      <c r="H6" s="17">
        <f>F6</f>
        <v>1.9799999999999999E-4</v>
      </c>
      <c r="I6" s="18">
        <f>H6/E5</f>
        <v>4.0144357487530911E-4</v>
      </c>
      <c r="J6" s="4">
        <v>0.9</v>
      </c>
      <c r="K6" s="16"/>
    </row>
    <row r="7" spans="4:11" x14ac:dyDescent="0.25">
      <c r="D7" s="6" t="s">
        <v>6</v>
      </c>
      <c r="E7" s="16"/>
      <c r="F7" s="6">
        <v>0.19473799999999999</v>
      </c>
      <c r="G7" s="6" t="s">
        <v>19</v>
      </c>
      <c r="H7" s="19">
        <f>F7+F8+F9</f>
        <v>0.26882699999999998</v>
      </c>
      <c r="I7" s="20">
        <f>H7/E5</f>
        <v>0.54504480759093299</v>
      </c>
      <c r="J7" s="14">
        <v>0.25</v>
      </c>
      <c r="K7" s="16"/>
    </row>
    <row r="8" spans="4:11" x14ac:dyDescent="0.25">
      <c r="D8" s="6" t="s">
        <v>8</v>
      </c>
      <c r="E8" s="16"/>
      <c r="F8" s="6">
        <v>6.071E-3</v>
      </c>
      <c r="G8" s="6" t="s">
        <v>19</v>
      </c>
      <c r="H8" s="19"/>
      <c r="I8" s="20"/>
      <c r="J8" s="14"/>
      <c r="K8" s="16"/>
    </row>
    <row r="9" spans="4:11" x14ac:dyDescent="0.25">
      <c r="D9" s="6" t="s">
        <v>9</v>
      </c>
      <c r="E9" s="16"/>
      <c r="F9" s="6">
        <v>6.8017999999999995E-2</v>
      </c>
      <c r="G9" s="6" t="s">
        <v>19</v>
      </c>
      <c r="H9" s="19"/>
      <c r="I9" s="20"/>
      <c r="J9" s="14"/>
      <c r="K9" s="16"/>
    </row>
    <row r="10" spans="4:11" x14ac:dyDescent="0.25">
      <c r="D10" s="6" t="s">
        <v>10</v>
      </c>
      <c r="E10" s="16"/>
      <c r="F10" s="6">
        <v>6.8530999999999995E-2</v>
      </c>
      <c r="G10" s="6" t="s">
        <v>21</v>
      </c>
      <c r="H10" s="19">
        <f>F10+F11</f>
        <v>0.10664799999999999</v>
      </c>
      <c r="I10" s="20">
        <f>H10/E5</f>
        <v>0.21622805239041398</v>
      </c>
      <c r="J10" s="14">
        <v>0.28000000000000003</v>
      </c>
      <c r="K10" s="16"/>
    </row>
    <row r="11" spans="4:11" x14ac:dyDescent="0.25">
      <c r="D11" s="6" t="s">
        <v>11</v>
      </c>
      <c r="E11" s="16"/>
      <c r="F11" s="6">
        <v>3.8116999999999998E-2</v>
      </c>
      <c r="G11" s="6" t="s">
        <v>21</v>
      </c>
      <c r="H11" s="19"/>
      <c r="I11" s="20"/>
      <c r="J11" s="14"/>
      <c r="K11" s="16"/>
    </row>
  </sheetData>
  <mergeCells count="8">
    <mergeCell ref="K5:K11"/>
    <mergeCell ref="H7:H9"/>
    <mergeCell ref="H10:H11"/>
    <mergeCell ref="E5:E11"/>
    <mergeCell ref="I7:I9"/>
    <mergeCell ref="I10:I11"/>
    <mergeCell ref="J7:J9"/>
    <mergeCell ref="J10:J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E2BB9-2D95-4082-8CC7-484A0946A83D}">
  <dimension ref="D4:Q6"/>
  <sheetViews>
    <sheetView zoomScale="85" zoomScaleNormal="85" workbookViewId="0">
      <selection activeCell="D4" sqref="D4:Q6"/>
    </sheetView>
  </sheetViews>
  <sheetFormatPr baseColWidth="10" defaultRowHeight="15" x14ac:dyDescent="0.25"/>
  <sheetData>
    <row r="4" spans="4:17" x14ac:dyDescent="0.25">
      <c r="D4" s="14" t="s">
        <v>16</v>
      </c>
      <c r="E4" s="14" t="s">
        <v>12</v>
      </c>
      <c r="F4" s="13" t="s">
        <v>23</v>
      </c>
      <c r="G4" s="13"/>
      <c r="H4" s="13"/>
      <c r="I4" s="13"/>
      <c r="J4" s="13"/>
      <c r="K4" s="13"/>
      <c r="L4" s="15" t="s">
        <v>24</v>
      </c>
      <c r="M4" s="15"/>
      <c r="N4" s="15"/>
      <c r="O4" s="15"/>
      <c r="P4" s="15"/>
      <c r="Q4" s="15"/>
    </row>
    <row r="5" spans="4:17" x14ac:dyDescent="0.25">
      <c r="D5" s="14"/>
      <c r="E5" s="14"/>
      <c r="F5" s="5">
        <v>2</v>
      </c>
      <c r="G5" s="5">
        <v>5</v>
      </c>
      <c r="H5" s="5">
        <v>10</v>
      </c>
      <c r="I5" s="5">
        <v>25</v>
      </c>
      <c r="J5" s="5">
        <v>50</v>
      </c>
      <c r="K5" s="5">
        <v>100</v>
      </c>
      <c r="L5" s="5">
        <v>2</v>
      </c>
      <c r="M5" s="5">
        <v>5</v>
      </c>
      <c r="N5" s="5">
        <v>10</v>
      </c>
      <c r="O5" s="5">
        <v>25</v>
      </c>
      <c r="P5" s="5">
        <v>50</v>
      </c>
      <c r="Q5" s="5">
        <v>100</v>
      </c>
    </row>
    <row r="6" spans="4:17" x14ac:dyDescent="0.25">
      <c r="D6" s="7">
        <v>0.28999999999999998</v>
      </c>
      <c r="E6" s="7">
        <v>0.49299999999999999</v>
      </c>
      <c r="F6" s="7">
        <v>40.240494428671511</v>
      </c>
      <c r="G6" s="7">
        <v>47.456150838786648</v>
      </c>
      <c r="H6" s="7">
        <v>53.762308543428098</v>
      </c>
      <c r="I6" s="7">
        <v>63.402606252781624</v>
      </c>
      <c r="J6" s="7">
        <v>71.827790909530933</v>
      </c>
      <c r="K6" s="7">
        <v>81.372546837803654</v>
      </c>
      <c r="L6" s="7">
        <f>0.2778*$D$6*$E$6*F6</f>
        <v>1.5982343730961786</v>
      </c>
      <c r="M6" s="7">
        <f t="shared" ref="M6:Q6" si="0">0.2778*$D$6*$E$6*G6</f>
        <v>1.8848190749700444</v>
      </c>
      <c r="N6" s="7">
        <f t="shared" si="0"/>
        <v>2.1352811567316974</v>
      </c>
      <c r="O6" s="7">
        <f t="shared" si="0"/>
        <v>2.5181654971137402</v>
      </c>
      <c r="P6" s="7">
        <f t="shared" si="0"/>
        <v>2.8527891121880398</v>
      </c>
      <c r="Q6" s="7">
        <f t="shared" si="0"/>
        <v>3.2318788133451388</v>
      </c>
    </row>
  </sheetData>
  <mergeCells count="4">
    <mergeCell ref="F4:K4"/>
    <mergeCell ref="D4:D5"/>
    <mergeCell ref="E4:E5"/>
    <mergeCell ref="L4:Q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3A702D8D8C3143817610DA8741BB82" ma:contentTypeVersion="19" ma:contentTypeDescription="Create a new document." ma:contentTypeScope="" ma:versionID="8dacf1dab702db872f2fd2310e73a45e">
  <xsd:schema xmlns:xsd="http://www.w3.org/2001/XMLSchema" xmlns:xs="http://www.w3.org/2001/XMLSchema" xmlns:p="http://schemas.microsoft.com/office/2006/metadata/properties" xmlns:ns2="b63c8c15-5687-441c-8933-f75099a00193" xmlns:ns3="e1289675-475e-4a03-b306-f1a8ce86572e" targetNamespace="http://schemas.microsoft.com/office/2006/metadata/properties" ma:root="true" ma:fieldsID="a2d0dfa5e67f650b91c3fb108a1b9cb1" ns2:_="" ns3:_="">
    <xsd:import namespace="b63c8c15-5687-441c-8933-f75099a00193"/>
    <xsd:import namespace="e1289675-475e-4a03-b306-f1a8ce8657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c8c15-5687-441c-8933-f75099a0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0449ec2-02a7-4187-986e-92853359f314}" ma:internalName="TaxCatchAll" ma:showField="CatchAllData" ma:web="b63c8c15-5687-441c-8933-f75099a0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89675-475e-4a03-b306-f1a8ce865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89675-475e-4a03-b306-f1a8ce86572e">
      <Terms xmlns="http://schemas.microsoft.com/office/infopath/2007/PartnerControls"/>
    </lcf76f155ced4ddcb4097134ff3c332f>
    <TaxCatchAll xmlns="b63c8c15-5687-441c-8933-f75099a00193" xsi:nil="true"/>
  </documentManagement>
</p:properties>
</file>

<file path=customXml/itemProps1.xml><?xml version="1.0" encoding="utf-8"?>
<ds:datastoreItem xmlns:ds="http://schemas.openxmlformats.org/officeDocument/2006/customXml" ds:itemID="{1F985DF0-9C30-487C-B16C-F081FD413CB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40B357A-6454-45D1-8E5D-B2D45CE99430}"/>
</file>

<file path=customXml/itemProps3.xml><?xml version="1.0" encoding="utf-8"?>
<ds:datastoreItem xmlns:ds="http://schemas.openxmlformats.org/officeDocument/2006/customXml" ds:itemID="{DC411E60-186D-4824-A92E-2FCFA8D3E207}"/>
</file>

<file path=customXml/itemProps4.xml><?xml version="1.0" encoding="utf-8"?>
<ds:datastoreItem xmlns:ds="http://schemas.openxmlformats.org/officeDocument/2006/customXml" ds:itemID="{23210C2C-57A2-458A-968A-D94076B890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PP</vt:lpstr>
      <vt:lpstr>C</vt:lpstr>
      <vt:lpstr>QMAX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Gelvez Miranda</dc:creator>
  <cp:lastModifiedBy>Juan Sebastian Gelvez Miranda</cp:lastModifiedBy>
  <dcterms:created xsi:type="dcterms:W3CDTF">2024-01-14T14:44:40Z</dcterms:created>
  <dcterms:modified xsi:type="dcterms:W3CDTF">2024-06-06T15:27:56Z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1111700</vt:r8>
  </property>
  <property fmtid="{D5CDD505-2E9C-101B-9397-08002B2CF9AE}" pid="3" name="ContentTypeId">
    <vt:lpwstr>0x010100863A702D8D8C3143817610DA8741BB82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